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 3_5_9__10_16\16\16.4.1\2_NATJEČAJ\NATJEČAJ\Prilog 3 - Poslovni plan\"/>
    </mc:Choice>
  </mc:AlternateContent>
  <bookViews>
    <workbookView xWindow="0" yWindow="0" windowWidth="28800" windowHeight="11700"/>
  </bookViews>
  <sheets>
    <sheet name="IZRAČUN POTPOR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D38" i="1"/>
  <c r="E38" i="1"/>
  <c r="F10" i="1"/>
  <c r="F11" i="1"/>
  <c r="F25" i="1"/>
  <c r="F28" i="1"/>
  <c r="F34" i="1"/>
  <c r="F36" i="1"/>
  <c r="F13" i="1" l="1"/>
  <c r="F8" i="1"/>
  <c r="H8" i="1" s="1"/>
  <c r="F27" i="1" l="1"/>
  <c r="F23" i="1"/>
  <c r="F15" i="1"/>
  <c r="F35" i="1"/>
  <c r="F31" i="1"/>
  <c r="F19" i="1"/>
  <c r="F20" i="1"/>
  <c r="F16" i="1"/>
  <c r="F12" i="1"/>
  <c r="F30" i="1"/>
  <c r="F26" i="1"/>
  <c r="F22" i="1"/>
  <c r="F18" i="1"/>
  <c r="F14" i="1"/>
  <c r="F37" i="1"/>
  <c r="F33" i="1"/>
  <c r="F29" i="1"/>
  <c r="F21" i="1"/>
  <c r="F17" i="1"/>
  <c r="F9" i="1"/>
  <c r="F32" i="1"/>
  <c r="F24" i="1"/>
  <c r="H9" i="1" l="1"/>
  <c r="H38" i="1" s="1"/>
  <c r="D5" i="1" s="1"/>
  <c r="F38" i="1"/>
</calcChain>
</file>

<file path=xl/sharedStrings.xml><?xml version="1.0" encoding="utf-8"?>
<sst xmlns="http://schemas.openxmlformats.org/spreadsheetml/2006/main" count="11" uniqueCount="11">
  <si>
    <t>Naziv partnera
(1)</t>
  </si>
  <si>
    <t>upišite traženi iznos potpore</t>
  </si>
  <si>
    <t>POMOĆNA TABLICA ZA IZRAČUN POTPORE</t>
  </si>
  <si>
    <t>Potpora po partneru (u kn)
(2)</t>
  </si>
  <si>
    <t>Primljena potpora iz drugih javnih izvora za iste prihvatljive troškove - nije de minimis potpora
(3)</t>
  </si>
  <si>
    <t xml:space="preserve">Potpora po partneru umanjena za iznos primljene potpore iz drugih javnih izvora za iste prihvatljive troškove
(4=2-3) </t>
  </si>
  <si>
    <t>Iznos ukupne de minimis potpore primljene u protekle tri godine
(5)</t>
  </si>
  <si>
    <r>
      <t xml:space="preserve">Traženi iznos potpore
</t>
    </r>
    <r>
      <rPr>
        <i/>
        <sz val="12"/>
        <color theme="1"/>
        <rFont val="Malgun Gothic"/>
        <family val="2"/>
      </rPr>
      <t>(ukupni iznos potpore suma kolone 7)</t>
    </r>
  </si>
  <si>
    <t>R.br.</t>
  </si>
  <si>
    <t xml:space="preserve">UKUPNO </t>
  </si>
  <si>
    <r>
      <t xml:space="preserve">Ukupna potpora  po partneru (u kn) </t>
    </r>
    <r>
      <rPr>
        <b/>
        <i/>
        <sz val="11"/>
        <color rgb="FF0070C0"/>
        <rFont val="Malgun Gothic"/>
        <family val="2"/>
      </rPr>
      <t xml:space="preserve">(ne više od 200.000 </t>
    </r>
    <r>
      <rPr>
        <b/>
        <sz val="11"/>
        <color rgb="FF0070C0"/>
        <rFont val="Calibri"/>
        <family val="2"/>
        <charset val="238"/>
      </rPr>
      <t>€</t>
    </r>
    <r>
      <rPr>
        <b/>
        <i/>
        <sz val="7.7"/>
        <color rgb="FF0070C0"/>
        <rFont val="Malgun Gothic"/>
        <family val="2"/>
      </rPr>
      <t xml:space="preserve"> u zadnje tri fiskalne godine  u kojoj se de minimis potpora dodjeljuje odnosno sklapa ugovor o financiranju te prethodne dvije godine</t>
    </r>
    <r>
      <rPr>
        <b/>
        <i/>
        <sz val="11"/>
        <color rgb="FF0070C0"/>
        <rFont val="Malgun Gothic"/>
        <family val="2"/>
      </rPr>
      <t>)
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</si>
</sst>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Malgun Gothic"/>
      <family val="2"/>
    </font>
    <font>
      <b/>
      <sz val="11"/>
      <color theme="1"/>
      <name val="Malgun Gothic"/>
      <family val="2"/>
    </font>
    <font>
      <b/>
      <i/>
      <sz val="11"/>
      <color theme="1"/>
      <name val="Malgun Gothic"/>
      <family val="2"/>
    </font>
    <font>
      <b/>
      <i/>
      <sz val="12"/>
      <color theme="1"/>
      <name val="Malgun Gothic"/>
      <family val="2"/>
    </font>
    <font>
      <b/>
      <sz val="14"/>
      <color theme="1"/>
      <name val="Malgun Gothic"/>
      <family val="2"/>
    </font>
    <font>
      <i/>
      <u/>
      <sz val="11"/>
      <color theme="1"/>
      <name val="Malgun Gothic"/>
      <family val="2"/>
    </font>
    <font>
      <sz val="11"/>
      <color theme="1"/>
      <name val="Calibri"/>
      <family val="2"/>
      <charset val="238"/>
      <scheme val="minor"/>
    </font>
    <font>
      <i/>
      <sz val="12"/>
      <color theme="1"/>
      <name val="Malgun Gothic"/>
      <family val="2"/>
    </font>
    <font>
      <sz val="11"/>
      <color rgb="FF99CCFF"/>
      <name val="Malgun Gothic"/>
      <family val="2"/>
    </font>
    <font>
      <b/>
      <i/>
      <sz val="11"/>
      <color rgb="FF0070C0"/>
      <name val="Malgun Gothic"/>
      <family val="2"/>
    </font>
    <font>
      <b/>
      <sz val="11"/>
      <color rgb="FF0070C0"/>
      <name val="Calibri"/>
      <family val="2"/>
      <charset val="238"/>
    </font>
    <font>
      <b/>
      <i/>
      <sz val="7.7"/>
      <color rgb="FF0070C0"/>
      <name val="Malgun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43" fontId="1" fillId="0" borderId="0" xfId="1" applyFont="1"/>
    <xf numFmtId="0" fontId="1" fillId="2" borderId="0" xfId="0" applyFont="1" applyFill="1" applyProtection="1"/>
    <xf numFmtId="0" fontId="1" fillId="2" borderId="12" xfId="0" applyFont="1" applyFill="1" applyBorder="1" applyProtection="1"/>
    <xf numFmtId="0" fontId="1" fillId="2" borderId="14" xfId="0" applyFont="1" applyFill="1" applyBorder="1" applyProtection="1"/>
    <xf numFmtId="4" fontId="2" fillId="2" borderId="16" xfId="0" applyNumberFormat="1" applyFont="1" applyFill="1" applyBorder="1" applyProtection="1"/>
    <xf numFmtId="0" fontId="2" fillId="2" borderId="16" xfId="0" applyFont="1" applyFill="1" applyBorder="1" applyProtection="1"/>
    <xf numFmtId="43" fontId="2" fillId="2" borderId="17" xfId="1" applyFont="1" applyFill="1" applyBorder="1" applyAlignment="1" applyProtection="1">
      <alignment horizontal="right"/>
    </xf>
    <xf numFmtId="4" fontId="1" fillId="3" borderId="3" xfId="0" applyNumberFormat="1" applyFont="1" applyFill="1" applyBorder="1" applyProtection="1"/>
    <xf numFmtId="4" fontId="1" fillId="3" borderId="15" xfId="0" applyNumberFormat="1" applyFont="1" applyFill="1" applyBorder="1" applyProtection="1"/>
    <xf numFmtId="4" fontId="1" fillId="3" borderId="13" xfId="0" applyNumberFormat="1" applyFont="1" applyFill="1" applyBorder="1" applyAlignment="1" applyProtection="1">
      <alignment horizontal="right"/>
    </xf>
    <xf numFmtId="0" fontId="1" fillId="2" borderId="4" xfId="0" applyFont="1" applyFill="1" applyBorder="1" applyProtection="1"/>
    <xf numFmtId="0" fontId="1" fillId="2" borderId="5" xfId="0" applyFont="1" applyFill="1" applyBorder="1" applyProtection="1"/>
    <xf numFmtId="43" fontId="1" fillId="2" borderId="6" xfId="1" applyFont="1" applyFill="1" applyBorder="1" applyProtection="1"/>
    <xf numFmtId="0" fontId="1" fillId="2" borderId="1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/>
    </xf>
    <xf numFmtId="43" fontId="1" fillId="2" borderId="11" xfId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3" fontId="9" fillId="2" borderId="0" xfId="0" applyNumberFormat="1" applyFont="1" applyFill="1" applyBorder="1" applyAlignment="1" applyProtection="1">
      <alignment horizontal="center" vertical="center"/>
    </xf>
    <xf numFmtId="0" fontId="1" fillId="2" borderId="10" xfId="0" applyFont="1" applyFill="1" applyBorder="1" applyProtection="1"/>
    <xf numFmtId="0" fontId="1" fillId="2" borderId="0" xfId="0" applyFont="1" applyFill="1" applyBorder="1" applyProtection="1"/>
    <xf numFmtId="0" fontId="3" fillId="2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43" fontId="3" fillId="3" borderId="13" xfId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Protection="1">
      <protection locked="0"/>
    </xf>
    <xf numFmtId="4" fontId="1" fillId="2" borderId="15" xfId="0" applyNumberFormat="1" applyFont="1" applyFill="1" applyBorder="1" applyProtection="1"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Protection="1">
      <protection locked="0"/>
    </xf>
    <xf numFmtId="4" fontId="1" fillId="4" borderId="15" xfId="0" applyNumberFormat="1" applyFont="1" applyFill="1" applyBorder="1" applyProtection="1">
      <protection locked="0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/>
    </xf>
    <xf numFmtId="0" fontId="1" fillId="2" borderId="19" xfId="0" applyFont="1" applyFill="1" applyBorder="1" applyAlignment="1" applyProtection="1">
      <alignment horizontal="center"/>
    </xf>
    <xf numFmtId="0" fontId="0" fillId="0" borderId="0" xfId="0" applyFont="1"/>
  </cellXfs>
  <cellStyles count="2">
    <cellStyle name="Comma" xfId="1" builtinId="3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CCFF"/>
      <color rgb="FFFFFFFF"/>
      <color rgb="FFCC99FF"/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B26" zoomScale="70" zoomScaleNormal="70" workbookViewId="0">
      <selection activeCell="F42" sqref="F42"/>
    </sheetView>
  </sheetViews>
  <sheetFormatPr defaultRowHeight="16.5" x14ac:dyDescent="0.3"/>
  <cols>
    <col min="1" max="1" width="9.140625" style="1" hidden="1" customWidth="1"/>
    <col min="2" max="2" width="9.140625" style="1" customWidth="1"/>
    <col min="3" max="3" width="30.42578125" style="1" customWidth="1"/>
    <col min="4" max="4" width="30.28515625" style="1" customWidth="1"/>
    <col min="5" max="5" width="18.85546875" style="1" customWidth="1"/>
    <col min="6" max="6" width="29.140625" style="1" customWidth="1"/>
    <col min="7" max="7" width="36" style="1" customWidth="1"/>
    <col min="8" max="8" width="37.85546875" style="4" customWidth="1"/>
    <col min="9" max="16384" width="9.140625" style="1"/>
  </cols>
  <sheetData>
    <row r="1" spans="1:16" ht="17.25" thickBot="1" x14ac:dyDescent="0.35">
      <c r="A1" s="2"/>
      <c r="B1" s="14"/>
      <c r="C1" s="15"/>
      <c r="D1" s="15"/>
      <c r="E1" s="15"/>
      <c r="F1" s="15"/>
      <c r="G1" s="15"/>
      <c r="H1" s="16"/>
    </row>
    <row r="2" spans="1:16" ht="16.5" customHeight="1" x14ac:dyDescent="0.3">
      <c r="A2" s="2"/>
      <c r="B2" s="38" t="s">
        <v>2</v>
      </c>
      <c r="C2" s="39"/>
      <c r="D2" s="39"/>
      <c r="E2" s="39"/>
      <c r="F2" s="39"/>
      <c r="G2" s="39"/>
      <c r="H2" s="40"/>
    </row>
    <row r="3" spans="1:16" ht="16.5" customHeight="1" thickBot="1" x14ac:dyDescent="0.35">
      <c r="A3" s="2"/>
      <c r="B3" s="41"/>
      <c r="C3" s="42"/>
      <c r="D3" s="42"/>
      <c r="E3" s="42"/>
      <c r="F3" s="42"/>
      <c r="G3" s="42"/>
      <c r="H3" s="43"/>
    </row>
    <row r="4" spans="1:16" ht="17.25" thickBot="1" x14ac:dyDescent="0.35">
      <c r="A4" s="2"/>
      <c r="B4" s="17"/>
      <c r="C4" s="18"/>
      <c r="D4" s="19" t="s">
        <v>1</v>
      </c>
      <c r="E4" s="20"/>
      <c r="F4" s="20"/>
      <c r="G4" s="18"/>
      <c r="H4" s="21"/>
    </row>
    <row r="5" spans="1:16" ht="54.75" customHeight="1" thickBot="1" x14ac:dyDescent="0.35">
      <c r="A5" s="2"/>
      <c r="B5" s="17"/>
      <c r="C5" s="22" t="s">
        <v>7</v>
      </c>
      <c r="D5" s="23">
        <f>H38</f>
        <v>0</v>
      </c>
      <c r="E5" s="20"/>
      <c r="F5" s="24"/>
      <c r="G5" s="25">
        <f>7.5519*200000</f>
        <v>1510380</v>
      </c>
      <c r="H5" s="21"/>
    </row>
    <row r="6" spans="1:16" x14ac:dyDescent="0.3">
      <c r="A6" s="2"/>
      <c r="B6" s="26"/>
      <c r="C6" s="27"/>
      <c r="D6" s="27"/>
      <c r="E6" s="27"/>
      <c r="F6" s="27"/>
      <c r="G6" s="27"/>
      <c r="H6" s="21"/>
    </row>
    <row r="7" spans="1:16" ht="170.25" customHeight="1" x14ac:dyDescent="0.3">
      <c r="A7" s="3"/>
      <c r="B7" s="6" t="s">
        <v>8</v>
      </c>
      <c r="C7" s="28" t="s">
        <v>0</v>
      </c>
      <c r="D7" s="35" t="s">
        <v>3</v>
      </c>
      <c r="E7" s="28" t="s">
        <v>4</v>
      </c>
      <c r="F7" s="29" t="s">
        <v>5</v>
      </c>
      <c r="G7" s="28" t="s">
        <v>6</v>
      </c>
      <c r="H7" s="30" t="s">
        <v>10</v>
      </c>
    </row>
    <row r="8" spans="1:16" x14ac:dyDescent="0.3">
      <c r="A8" s="5"/>
      <c r="B8" s="6">
        <v>1</v>
      </c>
      <c r="C8" s="33"/>
      <c r="D8" s="36"/>
      <c r="E8" s="31"/>
      <c r="F8" s="11">
        <f t="shared" ref="F8:F37" si="0">D8-E8</f>
        <v>0</v>
      </c>
      <c r="G8" s="31"/>
      <c r="H8" s="13">
        <f>IF((F8+G8)&gt;$G$5,"0,00",F8)</f>
        <v>0</v>
      </c>
      <c r="P8" s="46"/>
    </row>
    <row r="9" spans="1:16" x14ac:dyDescent="0.3">
      <c r="A9" s="5"/>
      <c r="B9" s="6">
        <v>2</v>
      </c>
      <c r="C9" s="33"/>
      <c r="D9" s="36"/>
      <c r="E9" s="31"/>
      <c r="F9" s="11">
        <f t="shared" si="0"/>
        <v>0</v>
      </c>
      <c r="G9" s="31"/>
      <c r="H9" s="13">
        <f t="shared" ref="H9:H37" si="1">IF((F9+G9)&gt;$G$5,"0,00",F9)</f>
        <v>0</v>
      </c>
    </row>
    <row r="10" spans="1:16" x14ac:dyDescent="0.3">
      <c r="A10" s="5"/>
      <c r="B10" s="6">
        <v>3</v>
      </c>
      <c r="C10" s="33"/>
      <c r="D10" s="36"/>
      <c r="E10" s="31"/>
      <c r="F10" s="11">
        <f t="shared" si="0"/>
        <v>0</v>
      </c>
      <c r="G10" s="31"/>
      <c r="H10" s="13">
        <f t="shared" si="1"/>
        <v>0</v>
      </c>
    </row>
    <row r="11" spans="1:16" x14ac:dyDescent="0.3">
      <c r="A11" s="5"/>
      <c r="B11" s="6">
        <v>4</v>
      </c>
      <c r="C11" s="33"/>
      <c r="D11" s="36"/>
      <c r="E11" s="31"/>
      <c r="F11" s="11">
        <f t="shared" si="0"/>
        <v>0</v>
      </c>
      <c r="G11" s="31"/>
      <c r="H11" s="13">
        <f t="shared" si="1"/>
        <v>0</v>
      </c>
    </row>
    <row r="12" spans="1:16" x14ac:dyDescent="0.3">
      <c r="A12" s="5"/>
      <c r="B12" s="6">
        <v>5</v>
      </c>
      <c r="C12" s="33"/>
      <c r="D12" s="36"/>
      <c r="E12" s="31"/>
      <c r="F12" s="11">
        <f t="shared" si="0"/>
        <v>0</v>
      </c>
      <c r="G12" s="31"/>
      <c r="H12" s="13">
        <f t="shared" si="1"/>
        <v>0</v>
      </c>
    </row>
    <row r="13" spans="1:16" x14ac:dyDescent="0.3">
      <c r="A13" s="5"/>
      <c r="B13" s="6">
        <v>6</v>
      </c>
      <c r="C13" s="33"/>
      <c r="D13" s="36"/>
      <c r="E13" s="31"/>
      <c r="F13" s="11">
        <f t="shared" si="0"/>
        <v>0</v>
      </c>
      <c r="G13" s="31"/>
      <c r="H13" s="13">
        <f t="shared" si="1"/>
        <v>0</v>
      </c>
    </row>
    <row r="14" spans="1:16" x14ac:dyDescent="0.3">
      <c r="A14" s="5"/>
      <c r="B14" s="6">
        <v>7</v>
      </c>
      <c r="C14" s="33"/>
      <c r="D14" s="36"/>
      <c r="E14" s="31"/>
      <c r="F14" s="11">
        <f t="shared" si="0"/>
        <v>0</v>
      </c>
      <c r="G14" s="31"/>
      <c r="H14" s="13">
        <f t="shared" si="1"/>
        <v>0</v>
      </c>
    </row>
    <row r="15" spans="1:16" x14ac:dyDescent="0.3">
      <c r="A15" s="5"/>
      <c r="B15" s="6">
        <v>8</v>
      </c>
      <c r="C15" s="33"/>
      <c r="D15" s="36"/>
      <c r="E15" s="31"/>
      <c r="F15" s="11">
        <f t="shared" si="0"/>
        <v>0</v>
      </c>
      <c r="G15" s="31"/>
      <c r="H15" s="13">
        <f t="shared" si="1"/>
        <v>0</v>
      </c>
    </row>
    <row r="16" spans="1:16" x14ac:dyDescent="0.3">
      <c r="A16" s="5"/>
      <c r="B16" s="6">
        <v>9</v>
      </c>
      <c r="C16" s="33"/>
      <c r="D16" s="36"/>
      <c r="E16" s="31"/>
      <c r="F16" s="11">
        <f t="shared" si="0"/>
        <v>0</v>
      </c>
      <c r="G16" s="31"/>
      <c r="H16" s="13">
        <f t="shared" si="1"/>
        <v>0</v>
      </c>
    </row>
    <row r="17" spans="1:8" x14ac:dyDescent="0.3">
      <c r="A17" s="5"/>
      <c r="B17" s="6">
        <v>10</v>
      </c>
      <c r="C17" s="33"/>
      <c r="D17" s="36"/>
      <c r="E17" s="31"/>
      <c r="F17" s="11">
        <f t="shared" si="0"/>
        <v>0</v>
      </c>
      <c r="G17" s="31"/>
      <c r="H17" s="13">
        <f t="shared" si="1"/>
        <v>0</v>
      </c>
    </row>
    <row r="18" spans="1:8" x14ac:dyDescent="0.3">
      <c r="A18" s="5"/>
      <c r="B18" s="6">
        <v>11</v>
      </c>
      <c r="C18" s="33"/>
      <c r="D18" s="36"/>
      <c r="E18" s="31"/>
      <c r="F18" s="11">
        <f t="shared" si="0"/>
        <v>0</v>
      </c>
      <c r="G18" s="31"/>
      <c r="H18" s="13">
        <f t="shared" si="1"/>
        <v>0</v>
      </c>
    </row>
    <row r="19" spans="1:8" x14ac:dyDescent="0.3">
      <c r="A19" s="5"/>
      <c r="B19" s="6">
        <v>12</v>
      </c>
      <c r="C19" s="33"/>
      <c r="D19" s="36"/>
      <c r="E19" s="31"/>
      <c r="F19" s="11">
        <f t="shared" si="0"/>
        <v>0</v>
      </c>
      <c r="G19" s="31"/>
      <c r="H19" s="13">
        <f t="shared" si="1"/>
        <v>0</v>
      </c>
    </row>
    <row r="20" spans="1:8" x14ac:dyDescent="0.3">
      <c r="A20" s="5"/>
      <c r="B20" s="6">
        <v>13</v>
      </c>
      <c r="C20" s="33"/>
      <c r="D20" s="36"/>
      <c r="E20" s="31"/>
      <c r="F20" s="11">
        <f t="shared" si="0"/>
        <v>0</v>
      </c>
      <c r="G20" s="31"/>
      <c r="H20" s="13">
        <f t="shared" si="1"/>
        <v>0</v>
      </c>
    </row>
    <row r="21" spans="1:8" x14ac:dyDescent="0.3">
      <c r="A21" s="5"/>
      <c r="B21" s="6">
        <v>14</v>
      </c>
      <c r="C21" s="33"/>
      <c r="D21" s="36"/>
      <c r="E21" s="31"/>
      <c r="F21" s="11">
        <f t="shared" si="0"/>
        <v>0</v>
      </c>
      <c r="G21" s="31"/>
      <c r="H21" s="13">
        <f t="shared" si="1"/>
        <v>0</v>
      </c>
    </row>
    <row r="22" spans="1:8" x14ac:dyDescent="0.3">
      <c r="A22" s="5"/>
      <c r="B22" s="6">
        <v>15</v>
      </c>
      <c r="C22" s="33"/>
      <c r="D22" s="36"/>
      <c r="E22" s="31"/>
      <c r="F22" s="11">
        <f t="shared" si="0"/>
        <v>0</v>
      </c>
      <c r="G22" s="31"/>
      <c r="H22" s="13">
        <f t="shared" si="1"/>
        <v>0</v>
      </c>
    </row>
    <row r="23" spans="1:8" x14ac:dyDescent="0.3">
      <c r="A23" s="5"/>
      <c r="B23" s="6">
        <v>16</v>
      </c>
      <c r="C23" s="33"/>
      <c r="D23" s="36"/>
      <c r="E23" s="31"/>
      <c r="F23" s="11">
        <f t="shared" si="0"/>
        <v>0</v>
      </c>
      <c r="G23" s="31"/>
      <c r="H23" s="13">
        <f t="shared" si="1"/>
        <v>0</v>
      </c>
    </row>
    <row r="24" spans="1:8" x14ac:dyDescent="0.3">
      <c r="A24" s="5"/>
      <c r="B24" s="6">
        <v>17</v>
      </c>
      <c r="C24" s="33"/>
      <c r="D24" s="36"/>
      <c r="E24" s="31"/>
      <c r="F24" s="11">
        <f t="shared" si="0"/>
        <v>0</v>
      </c>
      <c r="G24" s="31"/>
      <c r="H24" s="13">
        <f t="shared" si="1"/>
        <v>0</v>
      </c>
    </row>
    <row r="25" spans="1:8" x14ac:dyDescent="0.3">
      <c r="A25" s="5"/>
      <c r="B25" s="6">
        <v>18</v>
      </c>
      <c r="C25" s="33"/>
      <c r="D25" s="36"/>
      <c r="E25" s="31"/>
      <c r="F25" s="11">
        <f t="shared" si="0"/>
        <v>0</v>
      </c>
      <c r="G25" s="31"/>
      <c r="H25" s="13">
        <f t="shared" si="1"/>
        <v>0</v>
      </c>
    </row>
    <row r="26" spans="1:8" x14ac:dyDescent="0.3">
      <c r="A26" s="5"/>
      <c r="B26" s="6">
        <v>19</v>
      </c>
      <c r="C26" s="33"/>
      <c r="D26" s="36"/>
      <c r="E26" s="31"/>
      <c r="F26" s="11">
        <f t="shared" si="0"/>
        <v>0</v>
      </c>
      <c r="G26" s="31"/>
      <c r="H26" s="13">
        <f t="shared" si="1"/>
        <v>0</v>
      </c>
    </row>
    <row r="27" spans="1:8" x14ac:dyDescent="0.3">
      <c r="A27" s="5"/>
      <c r="B27" s="6">
        <v>20</v>
      </c>
      <c r="C27" s="33"/>
      <c r="D27" s="36"/>
      <c r="E27" s="31"/>
      <c r="F27" s="11">
        <f t="shared" si="0"/>
        <v>0</v>
      </c>
      <c r="G27" s="31"/>
      <c r="H27" s="13">
        <f t="shared" si="1"/>
        <v>0</v>
      </c>
    </row>
    <row r="28" spans="1:8" x14ac:dyDescent="0.3">
      <c r="A28" s="5"/>
      <c r="B28" s="6">
        <v>21</v>
      </c>
      <c r="C28" s="33"/>
      <c r="D28" s="36"/>
      <c r="E28" s="31"/>
      <c r="F28" s="11">
        <f t="shared" si="0"/>
        <v>0</v>
      </c>
      <c r="G28" s="31"/>
      <c r="H28" s="13">
        <f t="shared" si="1"/>
        <v>0</v>
      </c>
    </row>
    <row r="29" spans="1:8" x14ac:dyDescent="0.3">
      <c r="A29" s="5"/>
      <c r="B29" s="6">
        <v>22</v>
      </c>
      <c r="C29" s="33"/>
      <c r="D29" s="36"/>
      <c r="E29" s="31"/>
      <c r="F29" s="11">
        <f t="shared" si="0"/>
        <v>0</v>
      </c>
      <c r="G29" s="31"/>
      <c r="H29" s="13">
        <f t="shared" si="1"/>
        <v>0</v>
      </c>
    </row>
    <row r="30" spans="1:8" x14ac:dyDescent="0.3">
      <c r="A30" s="5"/>
      <c r="B30" s="6">
        <v>23</v>
      </c>
      <c r="C30" s="33"/>
      <c r="D30" s="36"/>
      <c r="E30" s="31"/>
      <c r="F30" s="11">
        <f t="shared" si="0"/>
        <v>0</v>
      </c>
      <c r="G30" s="31"/>
      <c r="H30" s="13">
        <f t="shared" si="1"/>
        <v>0</v>
      </c>
    </row>
    <row r="31" spans="1:8" x14ac:dyDescent="0.3">
      <c r="A31" s="5"/>
      <c r="B31" s="6">
        <v>24</v>
      </c>
      <c r="C31" s="33"/>
      <c r="D31" s="36"/>
      <c r="E31" s="31"/>
      <c r="F31" s="11">
        <f t="shared" si="0"/>
        <v>0</v>
      </c>
      <c r="G31" s="31"/>
      <c r="H31" s="13">
        <f t="shared" si="1"/>
        <v>0</v>
      </c>
    </row>
    <row r="32" spans="1:8" x14ac:dyDescent="0.3">
      <c r="A32" s="5"/>
      <c r="B32" s="6">
        <v>25</v>
      </c>
      <c r="C32" s="33"/>
      <c r="D32" s="36"/>
      <c r="E32" s="31"/>
      <c r="F32" s="11">
        <f t="shared" si="0"/>
        <v>0</v>
      </c>
      <c r="G32" s="31"/>
      <c r="H32" s="13">
        <f t="shared" si="1"/>
        <v>0</v>
      </c>
    </row>
    <row r="33" spans="1:8" x14ac:dyDescent="0.3">
      <c r="A33" s="5"/>
      <c r="B33" s="6">
        <v>26</v>
      </c>
      <c r="C33" s="33"/>
      <c r="D33" s="36"/>
      <c r="E33" s="31"/>
      <c r="F33" s="11">
        <f t="shared" si="0"/>
        <v>0</v>
      </c>
      <c r="G33" s="31"/>
      <c r="H33" s="13">
        <f t="shared" si="1"/>
        <v>0</v>
      </c>
    </row>
    <row r="34" spans="1:8" x14ac:dyDescent="0.3">
      <c r="A34" s="5"/>
      <c r="B34" s="6">
        <v>27</v>
      </c>
      <c r="C34" s="33"/>
      <c r="D34" s="36"/>
      <c r="E34" s="31"/>
      <c r="F34" s="11">
        <f t="shared" si="0"/>
        <v>0</v>
      </c>
      <c r="G34" s="31"/>
      <c r="H34" s="13">
        <f t="shared" si="1"/>
        <v>0</v>
      </c>
    </row>
    <row r="35" spans="1:8" x14ac:dyDescent="0.3">
      <c r="A35" s="5"/>
      <c r="B35" s="6">
        <v>28</v>
      </c>
      <c r="C35" s="33"/>
      <c r="D35" s="36"/>
      <c r="E35" s="31"/>
      <c r="F35" s="11">
        <f t="shared" si="0"/>
        <v>0</v>
      </c>
      <c r="G35" s="31"/>
      <c r="H35" s="13">
        <f t="shared" si="1"/>
        <v>0</v>
      </c>
    </row>
    <row r="36" spans="1:8" x14ac:dyDescent="0.3">
      <c r="A36" s="5"/>
      <c r="B36" s="6">
        <v>29</v>
      </c>
      <c r="C36" s="33"/>
      <c r="D36" s="36"/>
      <c r="E36" s="31"/>
      <c r="F36" s="11">
        <f t="shared" si="0"/>
        <v>0</v>
      </c>
      <c r="G36" s="31"/>
      <c r="H36" s="13">
        <f t="shared" si="1"/>
        <v>0</v>
      </c>
    </row>
    <row r="37" spans="1:8" ht="17.25" thickBot="1" x14ac:dyDescent="0.35">
      <c r="A37" s="5"/>
      <c r="B37" s="7">
        <v>30</v>
      </c>
      <c r="C37" s="34"/>
      <c r="D37" s="37"/>
      <c r="E37" s="32"/>
      <c r="F37" s="12">
        <f t="shared" si="0"/>
        <v>0</v>
      </c>
      <c r="G37" s="32"/>
      <c r="H37" s="13">
        <f t="shared" si="1"/>
        <v>0</v>
      </c>
    </row>
    <row r="38" spans="1:8" ht="17.25" thickBot="1" x14ac:dyDescent="0.35">
      <c r="A38" s="2"/>
      <c r="B38" s="44" t="s">
        <v>9</v>
      </c>
      <c r="C38" s="45"/>
      <c r="D38" s="8">
        <f>SUM(D8:D37)</f>
        <v>0</v>
      </c>
      <c r="E38" s="8">
        <f>SUM(E8:E37)</f>
        <v>0</v>
      </c>
      <c r="F38" s="8">
        <f>SUM(F8:F37)</f>
        <v>0</v>
      </c>
      <c r="G38" s="9"/>
      <c r="H38" s="10">
        <f>IF(SUM(H8:H37)&lt;(G5),SUM(H8:H37),"0,00")</f>
        <v>0</v>
      </c>
    </row>
    <row r="39" spans="1:8" x14ac:dyDescent="0.3">
      <c r="H39" s="1"/>
    </row>
    <row r="40" spans="1:8" x14ac:dyDescent="0.3">
      <c r="H40" s="1"/>
    </row>
    <row r="41" spans="1:8" x14ac:dyDescent="0.3">
      <c r="H41" s="1"/>
    </row>
    <row r="42" spans="1:8" x14ac:dyDescent="0.3">
      <c r="H42" s="1"/>
    </row>
    <row r="43" spans="1:8" x14ac:dyDescent="0.3">
      <c r="H43" s="1"/>
    </row>
    <row r="44" spans="1:8" x14ac:dyDescent="0.3">
      <c r="H44" s="1"/>
    </row>
    <row r="45" spans="1:8" x14ac:dyDescent="0.3">
      <c r="H45" s="1"/>
    </row>
    <row r="46" spans="1:8" x14ac:dyDescent="0.3">
      <c r="H46" s="1"/>
    </row>
    <row r="47" spans="1:8" x14ac:dyDescent="0.3">
      <c r="H47" s="1"/>
    </row>
    <row r="48" spans="1:8" x14ac:dyDescent="0.3">
      <c r="H48" s="1"/>
    </row>
    <row r="49" spans="8:8" x14ac:dyDescent="0.3">
      <c r="H49" s="1"/>
    </row>
    <row r="50" spans="8:8" x14ac:dyDescent="0.3">
      <c r="H50" s="1"/>
    </row>
    <row r="51" spans="8:8" x14ac:dyDescent="0.3">
      <c r="H51" s="1"/>
    </row>
  </sheetData>
  <sheetProtection algorithmName="SHA-512" hashValue="qDo2fQnQqKhPD/cALlXBdOG9ciHPc+pqBz+WwEJRkyQVOgWZcZd5R2Bh8v6eRACAgKakPPMzoxtiuGygikQhWA==" saltValue="0FHTKDMr8kXOhzZJB9fezQ==" spinCount="100000" sheet="1" objects="1" scenarios="1"/>
  <mergeCells count="2">
    <mergeCell ref="B2:H3"/>
    <mergeCell ref="B38:C38"/>
  </mergeCells>
  <conditionalFormatting sqref="D38 H38">
    <cfRule type="cellIs" dxfId="6" priority="8" operator="lessThan">
      <formula>22000</formula>
    </cfRule>
    <cfRule type="cellIs" dxfId="5" priority="10" operator="equal">
      <formula>750000</formula>
    </cfRule>
  </conditionalFormatting>
  <conditionalFormatting sqref="E38">
    <cfRule type="cellIs" dxfId="4" priority="9" operator="greaterThan">
      <formula>1500000</formula>
    </cfRule>
  </conditionalFormatting>
  <conditionalFormatting sqref="P8">
    <cfRule type="cellIs" dxfId="3" priority="4" operator="greaterThan">
      <formula>1487900</formula>
    </cfRule>
  </conditionalFormatting>
  <conditionalFormatting sqref="H39">
    <cfRule type="cellIs" dxfId="2" priority="3" operator="greaterThan">
      <formula>1487900</formula>
    </cfRule>
  </conditionalFormatting>
  <conditionalFormatting sqref="H38">
    <cfRule type="cellIs" dxfId="1" priority="2" operator="greaterThan">
      <formula>1487900</formula>
    </cfRule>
  </conditionalFormatting>
  <conditionalFormatting sqref="H8:H37">
    <cfRule type="cellIs" dxfId="0" priority="1" operator="greaterThan">
      <formula>1487900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6PXVCHXRUD45-1486911704-9779</_dlc_DocId>
    <_dlc_DocIdUrl xmlns="1096e588-875a-4e48-ba85-ea1554ece10c">
      <Url>http://sharepoint/snrl/_layouts/15/DocIdRedir.aspx?ID=6PXVCHXRUD45-1486911704-9779</Url>
      <Description>6PXVCHXRUD45-1486911704-9779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5289022-8D4A-4A7F-B408-1FE1FF854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A3B72F-485D-4069-9F38-68E98F97F03C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096e588-875a-4e48-ba85-ea1554ece10c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7AE328C-811B-4128-AF1B-4C831FC6A80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45FC35-6296-4574-A6B6-5B65BED2670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IZRAČUN POTPORE 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Kostanjski</dc:creator>
  <cp:lastModifiedBy>APPRRR</cp:lastModifiedBy>
  <dcterms:created xsi:type="dcterms:W3CDTF">2018-09-18T10:36:01Z</dcterms:created>
  <dcterms:modified xsi:type="dcterms:W3CDTF">2021-06-09T10:58:47Z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ca5858e3-d94d-4616-8333-428066f1143b</vt:lpwstr>
  </property>
  <property fmtid="{D5CDD505-2E9C-101B-9397-08002B2CF9AE}" pid="3" name="ContentTypeId">
    <vt:lpwstr>0x01010098DC57188DD9A0469504DC7129112131</vt:lpwstr>
  </property>
</Properties>
</file>